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Аукцион мясо СМП\"/>
    </mc:Choice>
  </mc:AlternateContent>
  <xr:revisionPtr revIDLastSave="0" documentId="13_ncr:1_{52E561AF-4D97-4964-BAE7-EC11D44685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F13" i="1" l="1"/>
  <c r="H13" i="1"/>
  <c r="J13" i="1"/>
  <c r="Q13" i="1"/>
  <c r="V13" i="1" s="1"/>
  <c r="V14" i="1" s="1"/>
  <c r="R13" i="1"/>
  <c r="S13" i="1" l="1"/>
  <c r="T13" i="1" s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<sst xmlns="http://schemas.openxmlformats.org/spreadsheetml/2006/main" count="52" uniqueCount="41">
  <si>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</si>
  <si>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</si>
  <si>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</si>
  <si>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</si>
  <si>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</si>
  <si>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</si>
  <si>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</si>
  <si>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</si>
  <si>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</si>
  <si>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</si>
  <si>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</si>
  <si>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</si>
  <si>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</si>
  <si>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</si>
  <si>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</si>
  <si>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</si>
  <si>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</si>
  <si>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</si>
  <si>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</si>
  <si>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</si>
  <si>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</si>
  <si>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</si>
  <si>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</si>
  <si>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</si>
  <si>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</si>
  <si>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</si>
  <si>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</si>
  <si>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</si>
  <si>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</si>
  <si>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</si>
  <si>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</si>
  <si>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</si>
  <si>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</si>
  <si>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</si>
  <si>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</si>
  <si>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</si>
  <si>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 xml:space="preserve">Мясо говядина охлажденное </t>
  </si>
  <si>
    <t>кг</t>
  </si>
  <si>
    <t>№3 от 11.08.2026</t>
  </si>
  <si>
    <t>№1 от 11.08.2026</t>
  </si>
  <si>
    <t>б/н от 10.08.2026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</si>
</sst>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85" zoomScaleNormal="85" workbookViewId="0">
      <selection activeCell="F14" sqref="F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SUMIF(V14,"&gt;0")</f>
        <v>2373320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40</v>
      </c>
      <c r="F11" s="58"/>
      <c r="G11" s="58" t="s">
        <v>38</v>
      </c>
      <c r="H11" s="58"/>
      <c r="I11" s="58" t="s">
        <v>39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37</v>
      </c>
      <c r="D13" s="20">
        <v>4000</v>
      </c>
      <c r="E13" s="42">
        <v>480</v>
      </c>
      <c r="F13" s="43">
        <f t="shared" ref="F13" si="0">E13*D13</f>
        <v>1920000</v>
      </c>
      <c r="G13" s="21">
        <v>650</v>
      </c>
      <c r="H13" s="23">
        <f t="shared" ref="H13" si="1">G13*D13</f>
        <v>2600000</v>
      </c>
      <c r="I13" s="21">
        <v>650</v>
      </c>
      <c r="J13" s="43">
        <f t="shared" ref="J13" si="2">I13*D13</f>
        <v>2600000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593.33000000000004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98.149545847140828</v>
      </c>
      <c r="T13" s="26">
        <f t="shared" ref="T13" si="6">S13/Q13*100</f>
        <v>16.542151222277791</v>
      </c>
      <c r="U13" s="26" t="str">
        <f t="shared" ref="U13" si="7">IF(T13&lt;33,$U$8,$U$9)</f>
        <v>ОДН</v>
      </c>
      <c r="V13" s="27">
        <f t="shared" ref="V13" si="8">D13*Q13</f>
        <v>2373320</v>
      </c>
    </row>
    <row r="14" spans="1:22" s="28" customFormat="1" ht="27.75" customHeight="1" x14ac:dyDescent="0.25">
      <c r="A14" s="48" t="s">
        <v>26</v>
      </c>
      <c r="B14" s="48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SUM(V13:V13)</f>
        <v>2373320</v>
      </c>
    </row>
    <row r="15" spans="1:22" s="33" customFormat="1" x14ac:dyDescent="0.25">
      <c r="A15" s="34"/>
      <c r="S15" s="35"/>
    </row>
    <row r="16" spans="1:22" x14ac:dyDescent="0.2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</row>
    <row r="17" spans="1:22" ht="52.5" customHeight="1" x14ac:dyDescent="0.25">
      <c r="A17" s="52" t="s">
        <v>33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4"/>
    </row>
    <row r="18" spans="1:22" ht="100.5" customHeight="1" x14ac:dyDescent="0.25">
      <c r="A18" s="45" t="s">
        <v>28</v>
      </c>
      <c r="B18" s="46"/>
      <c r="C18" s="47" t="s">
        <v>29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57.75" customHeight="1" x14ac:dyDescent="0.25">
      <c r="A19" s="45" t="s">
        <v>30</v>
      </c>
      <c r="B19" s="46"/>
      <c r="C19" s="47" t="s">
        <v>31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44.25" customHeight="1" x14ac:dyDescent="0.25">
      <c r="A20" s="45" t="s">
        <v>18</v>
      </c>
      <c r="B20" s="46"/>
      <c r="C20" s="47" t="s">
        <v>32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2026-08-11T10:43:54Z</cp:lastPrinted>
  <dcterms:created xsi:type="dcterms:W3CDTF">2021-01-18T05:46:41Z</dcterms:created>
  <dcterms:modified xsi:type="dcterms:W3CDTF">2026-08-11T10:43:56Z</dcterms:modified>
</cp:coreProperties>
</file>